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1840" windowHeight="13740" tabRatio="822"/>
  </bookViews>
  <sheets>
    <sheet name="МП 2024" sheetId="4" r:id="rId1"/>
    <sheet name="Лист2" sheetId="2" r:id="rId2"/>
    <sheet name="Лист3" sheetId="3" r:id="rId3"/>
  </sheets>
  <definedNames>
    <definedName name="_xlnm.Print_Titles" localSheetId="0">'МП 2024'!$7:$8</definedName>
    <definedName name="_xlnm.Print_Area" localSheetId="0">'МП 2024'!$A$1:$E$41</definedName>
  </definedNames>
  <calcPr calcId="144525"/>
</workbook>
</file>

<file path=xl/calcChain.xml><?xml version="1.0" encoding="utf-8"?>
<calcChain xmlns="http://schemas.openxmlformats.org/spreadsheetml/2006/main">
  <c r="E11" i="4" l="1"/>
  <c r="E29" i="4" l="1"/>
  <c r="D22" i="4" l="1"/>
  <c r="E9" i="4" l="1"/>
  <c r="E31" i="4" l="1"/>
  <c r="D41" i="4"/>
  <c r="E40" i="4" l="1"/>
  <c r="E39" i="4"/>
  <c r="E38" i="4"/>
  <c r="E37" i="4"/>
  <c r="E36" i="4"/>
  <c r="E35" i="4"/>
  <c r="E34" i="4"/>
  <c r="E33" i="4"/>
  <c r="E32" i="4"/>
  <c r="E30" i="4"/>
  <c r="E28" i="4"/>
  <c r="E27" i="4"/>
  <c r="E26" i="4"/>
  <c r="E25" i="4"/>
  <c r="E24" i="4"/>
  <c r="E23" i="4"/>
  <c r="C22" i="4"/>
  <c r="C41" i="4" s="1"/>
  <c r="E21" i="4"/>
  <c r="E20" i="4"/>
  <c r="E19" i="4"/>
  <c r="E18" i="4"/>
  <c r="E17" i="4"/>
  <c r="E16" i="4"/>
  <c r="E15" i="4"/>
  <c r="E14" i="4"/>
  <c r="E13" i="4"/>
  <c r="E12" i="4"/>
  <c r="E10" i="4"/>
  <c r="E22" i="4" l="1"/>
  <c r="E41" i="4"/>
</calcChain>
</file>

<file path=xl/sharedStrings.xml><?xml version="1.0" encoding="utf-8"?>
<sst xmlns="http://schemas.openxmlformats.org/spreadsheetml/2006/main" count="70" uniqueCount="70">
  <si>
    <t>№ п/п</t>
  </si>
  <si>
    <t>Наименование программы</t>
  </si>
  <si>
    <t>Муниципальная программа «Благоустройство территории городского округа Тольятти на 2015-2024 годы»</t>
  </si>
  <si>
    <t>ИТОГО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</si>
  <si>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</si>
  <si>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</si>
  <si>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</si>
  <si>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</si>
  <si>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</si>
  <si>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</si>
  <si>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</si>
  <si>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</si>
  <si>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</si>
  <si>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</si>
  <si>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</si>
  <si>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</si>
  <si>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</si>
  <si>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</si>
  <si>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</si>
  <si>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</si>
  <si>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</si>
  <si>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</si>
  <si>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</si>
  <si>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</si>
  <si>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</si>
  <si>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</si>
  <si>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</si>
  <si>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</si>
  <si>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</si>
  <si>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</si>
  <si>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Муниципальная программа «Создание условий для улучшения качества жизни жителей городского округа Тольятти» на 2020-2024 годы</t>
  </si>
  <si>
    <t xml:space="preserve">Кассовое исполнение </t>
  </si>
  <si>
    <t>Муниципальная программа  «Развитие системы образования городского округа Тольятти на 2021-2027 годы»</t>
  </si>
  <si>
    <t>Муниципальная программа «Защита населения и территорий от чрезвычайных ситуаций в мирное и военное время, обеспечение первичных мер пожарной безопасности и безопасности людей на водных объектах в городском округе Тольятти на 2021-2025 годы»</t>
  </si>
  <si>
    <t xml:space="preserve">Подпрограмма «Содержание улично-дорожной сети городского округа Тольятти на  2021-2025гг.» </t>
  </si>
  <si>
    <t xml:space="preserve">Подпрограмма «Развитие городского пассажирского транспорта в городском округе Тольятти на период 2021-2025гг.» </t>
  </si>
  <si>
    <t xml:space="preserve">Подпрограмма «Модернизация и развитие автомобильных дорог общего пользования местного значения городского округа Тольятти на 2021-2025 годы»  </t>
  </si>
  <si>
    <t>Муниципальная программа «Поддержка социально ориентированных некоммерческих  организаций, территориального общественного самоуправления и общественных инициатив в городском округе Тольятти на 2021-2027 годы»</t>
  </si>
  <si>
    <t>к решению Думы</t>
  </si>
  <si>
    <r>
      <t>Муниципальная программа «Развитие физической культуры и спорта в городском округе Тольятт</t>
    </r>
    <r>
      <rPr>
        <sz val="14"/>
        <color theme="1"/>
        <rFont val="Times New Roman"/>
        <family val="1"/>
        <charset val="204"/>
      </rPr>
      <t>и на 2022-2026 годы»</t>
    </r>
  </si>
  <si>
    <t>Муниципальная программа «Развитие органов местного самоуправления городского округа Тольятти на 2023-2028 годы»</t>
  </si>
  <si>
    <t>Подпрограмма «Развитие муниципальной службы в городском округе Тольятти на 2023-2028 годы»</t>
  </si>
  <si>
    <t xml:space="preserve">Муниципальная программа «Ремонт помещений, находящихся в муниципальной собственности городского округа Тольятти, на 2023-2027 годы» </t>
  </si>
  <si>
    <t>Муниципальная программа «Культура Тольятти на 2024-2028 годы»</t>
  </si>
  <si>
    <t xml:space="preserve">Муниципальная программа  «Профилактика наркомании населения городского округа Тольятти на 2024-2030 годы» </t>
  </si>
  <si>
    <t xml:space="preserve">Муниципальная программа городского округа Тольятти «Молодой семье - доступное жилье» на 2014-2025 годы </t>
  </si>
  <si>
    <t xml:space="preserve">Муниципальная программа «Развитие инфраструктуры градостроительной деятельности городского округа Тольятти на 2023-2028 годы»   </t>
  </si>
  <si>
    <t xml:space="preserve">Муниципальная программа городского округа Тольятти «Развитие малого и среднего предпринимательства городского округа Тольятти на 2023-2027 годы» </t>
  </si>
  <si>
    <t>Муниципальная программа «Тольятти - чистый город на 2020-2024 годы»</t>
  </si>
  <si>
    <t>Муниципальная программа «Капитальный ремонт многоквартирных домов городского округа Тольятти на 2024-2028 годы»</t>
  </si>
  <si>
    <r>
      <t xml:space="preserve">Муниципальная программа «Развитие транспортной системы и дорожного хозяйства городского округа Тольятти на 2021-2025гг.», </t>
    </r>
    <r>
      <rPr>
        <sz val="14"/>
        <rFont val="Times New Roman"/>
        <family val="1"/>
        <charset val="204"/>
      </rPr>
      <t xml:space="preserve">в том числе: </t>
    </r>
  </si>
  <si>
    <t xml:space="preserve">Муниципальная программа «Профилактика терроризма, экстремизма и иных правонарушений на территории городского округа Тольятти на 2020-2024 годы»  </t>
  </si>
  <si>
    <t xml:space="preserve">Муниципальная программа «Противодействие коррупции в городском округе Тольятти на 2022-2026 годы» </t>
  </si>
  <si>
    <t>Муниципальная программа «Укрепление общественного здоровья в городском округе Тольятти» на 2021-2024 годы</t>
  </si>
  <si>
    <t xml:space="preserve">Муниципальная программа «Охрана, защита и воспроизводство лесов, расположенных в границах городского округа Тольятти, на 2024-2030 годы» </t>
  </si>
  <si>
    <t xml:space="preserve">Муниципальная программа «Охрана окружающей среды на территории городского округа Тольятти на 2022-2026 годы» </t>
  </si>
  <si>
    <t>Муниципальная программа «Создание условий для развития туризма на территории городского округа Тольятти на 2021-2030 годы»</t>
  </si>
  <si>
    <t xml:space="preserve">Муниципальная программа «Развитие потребительского рынка в городском округе Тольятти на 2022-2026 годы» </t>
  </si>
  <si>
    <t xml:space="preserve">Муниципальная программа «Содержание и ремонт объектов и сетей инженерной инфраструктуры городского округа Тольятти на 2023-2027 годы»  </t>
  </si>
  <si>
    <t xml:space="preserve">Муниципальная программа «Формирование современной городской среды на 2018-2025 годы»  </t>
  </si>
  <si>
    <t>27.</t>
  </si>
  <si>
    <t>Приложение 7</t>
  </si>
  <si>
    <t>Утвержденный план</t>
  </si>
  <si>
    <t xml:space="preserve">% исполнения </t>
  </si>
  <si>
    <t xml:space="preserve"> КАССОВОЕ ИСПОЛНЕНИЕ  МУНИЦИПАЛЬНЫХ ПРОГРАММ, ПОДЛЕЖАЩИХ ФИНАНСИРОВАНИЮ ИЗ БЮДЖЕТА ГОРОДСКОГО ОКРУГА ТОЛЬЯТТИ, 
ЗА 2024 ГОД</t>
  </si>
  <si>
    <t xml:space="preserve">Подпрограмма  «Повышение безопасности дорожного движения на период 2021-2025гг.»                              </t>
  </si>
  <si>
    <t>тыс.руб.</t>
  </si>
  <si>
    <t>Муниципальная программа «Развитие информационно-телекоммуникационной инфраструктуры городского округа Тольятти на 2022-2026 годы»</t>
  </si>
  <si>
    <t xml:space="preserve">Муниципальная программа «Молодежь Тольятти на 2021-2030гг.» </t>
  </si>
  <si>
    <t>от 04.06.2025 №______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</si>
</sst>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4"/>
      <color rgb="FF92D050"/>
      <name val="Calibri"/>
      <family val="2"/>
      <charset val="204"/>
      <scheme val="minor"/>
    </font>
    <font>
      <i/>
      <sz val="14"/>
      <name val="Times New Roman"/>
      <family val="1"/>
      <charset val="204"/>
    </font>
    <font>
      <i/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0">
    <xf numFmtId="0" fontId="0" fillId="0" borderId="0" xfId="0"/>
    <xf numFmtId="3" fontId="4" fillId="0" borderId="0" xfId="0" applyNumberFormat="1" applyFont="1"/>
    <xf numFmtId="0" fontId="6" fillId="0" borderId="0" xfId="0" applyFont="1"/>
    <xf numFmtId="3" fontId="6" fillId="0" borderId="0" xfId="0" applyNumberFormat="1" applyFo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3" fontId="6" fillId="2" borderId="0" xfId="0" applyNumberFormat="1" applyFont="1" applyFill="1"/>
    <xf numFmtId="0" fontId="6" fillId="2" borderId="0" xfId="0" applyFont="1" applyFill="1"/>
    <xf numFmtId="0" fontId="6" fillId="2" borderId="0" xfId="0" applyFont="1" applyFill="1" applyAlignment="1">
      <alignment horizontal="right"/>
    </xf>
    <xf numFmtId="3" fontId="3" fillId="2" borderId="0" xfId="1" applyNumberFormat="1" applyFont="1" applyFill="1" applyAlignment="1">
      <alignment horizontal="center" vertical="center" wrapText="1"/>
    </xf>
    <xf numFmtId="0" fontId="4" fillId="2" borderId="0" xfId="1" applyFont="1" applyFill="1"/>
    <xf numFmtId="0" fontId="4" fillId="0" borderId="2" xfId="1" applyFont="1" applyBorder="1" applyAlignment="1">
      <alignment horizontal="right" wrapText="1"/>
    </xf>
    <xf numFmtId="3" fontId="9" fillId="0" borderId="0" xfId="0" applyNumberFormat="1" applyFont="1" applyAlignment="1">
      <alignment horizontal="center" vertical="center"/>
    </xf>
    <xf numFmtId="3" fontId="3" fillId="2" borderId="1" xfId="0" applyNumberFormat="1" applyFont="1" applyFill="1" applyBorder="1" applyAlignment="1">
      <alignment horizontal="center"/>
    </xf>
    <xf numFmtId="3" fontId="7" fillId="2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/>
    </xf>
    <xf numFmtId="3" fontId="8" fillId="3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11" fillId="2" borderId="0" xfId="0" applyFont="1" applyFill="1"/>
    <xf numFmtId="3" fontId="10" fillId="2" borderId="0" xfId="0" applyNumberFormat="1" applyFont="1" applyFill="1" applyAlignment="1">
      <alignment horizontal="center" vertical="center"/>
    </xf>
    <xf numFmtId="3" fontId="9" fillId="2" borderId="0" xfId="0" applyNumberFormat="1" applyFont="1" applyFill="1" applyAlignment="1">
      <alignment horizontal="center"/>
    </xf>
    <xf numFmtId="3" fontId="9" fillId="0" borderId="0" xfId="0" applyNumberFormat="1" applyFont="1" applyAlignment="1">
      <alignment horizontal="center"/>
    </xf>
    <xf numFmtId="3" fontId="6" fillId="2" borderId="0" xfId="0" applyNumberFormat="1" applyFont="1" applyFill="1" applyAlignment="1">
      <alignment horizontal="center"/>
    </xf>
    <xf numFmtId="3" fontId="7" fillId="2" borderId="1" xfId="0" applyNumberFormat="1" applyFont="1" applyFill="1" applyBorder="1" applyAlignment="1">
      <alignment horizontal="center"/>
    </xf>
    <xf numFmtId="3" fontId="8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wrapText="1"/>
    </xf>
    <xf numFmtId="3" fontId="10" fillId="2" borderId="1" xfId="0" applyNumberFormat="1" applyFont="1" applyFill="1" applyBorder="1" applyAlignment="1">
      <alignment horizontal="center"/>
    </xf>
    <xf numFmtId="3" fontId="7" fillId="2" borderId="1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wrapText="1"/>
    </xf>
    <xf numFmtId="164" fontId="10" fillId="2" borderId="1" xfId="0" applyNumberFormat="1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3" fontId="6" fillId="2" borderId="0" xfId="0" applyNumberFormat="1" applyFont="1" applyFill="1" applyAlignment="1">
      <alignment horizontal="right"/>
    </xf>
    <xf numFmtId="164" fontId="6" fillId="0" borderId="0" xfId="0" applyNumberFormat="1" applyFont="1"/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center"/>
    </xf>
    <xf numFmtId="0" fontId="4" fillId="2" borderId="1" xfId="0" applyFont="1" applyFill="1" applyBorder="1"/>
    <xf numFmtId="0" fontId="5" fillId="2" borderId="1" xfId="0" applyFont="1" applyFill="1" applyBorder="1"/>
    <xf numFmtId="0" fontId="1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13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0" fontId="1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5" fillId="2" borderId="0" xfId="1" applyFont="1" applyFill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2"/>
  <sheetViews>
    <sheetView showZeros="0" tabSelected="1" view="pageBreakPreview" topLeftCell="A37" zoomScaleSheetLayoutView="100" workbookViewId="0">
      <selection activeCell="B10" sqref="B10"/>
    </sheetView>
  </sheetViews>
  <sheetFormatPr defaultColWidth="9.140625" defaultRowHeight="15" x14ac:dyDescent="0.25"/>
  <cols>
    <col min="1" max="1" width="4.85546875" style="4" customWidth="1"/>
    <col min="2" max="2" width="80.140625" style="2" customWidth="1"/>
    <col min="3" max="3" width="19.85546875" style="7" customWidth="1"/>
    <col min="4" max="4" width="15.85546875" style="2" customWidth="1"/>
    <col min="5" max="5" width="16.5703125" style="2" customWidth="1"/>
    <col min="6" max="6" width="9.140625" style="2"/>
    <col min="7" max="7" width="13.5703125" style="2" customWidth="1"/>
    <col min="8" max="8" width="12.5703125" style="2" customWidth="1"/>
    <col min="9" max="16384" width="9.140625" style="2"/>
  </cols>
  <sheetData>
    <row r="1" spans="1:30" s="7" customFormat="1" ht="15.75" x14ac:dyDescent="0.25">
      <c r="A1" s="45" t="s">
        <v>61</v>
      </c>
      <c r="B1" s="46"/>
      <c r="C1" s="46"/>
      <c r="D1" s="46"/>
      <c r="E1" s="46"/>
    </row>
    <row r="2" spans="1:30" ht="15.75" x14ac:dyDescent="0.25">
      <c r="A2" s="47" t="s">
        <v>38</v>
      </c>
      <c r="B2" s="48"/>
      <c r="C2" s="48"/>
      <c r="D2" s="48"/>
      <c r="E2" s="48"/>
    </row>
    <row r="3" spans="1:30" ht="15.75" x14ac:dyDescent="0.25">
      <c r="A3" s="47" t="s">
        <v>69</v>
      </c>
      <c r="B3" s="48"/>
      <c r="C3" s="48"/>
      <c r="D3" s="48"/>
      <c r="E3" s="48"/>
    </row>
    <row r="4" spans="1:30" ht="15.75" x14ac:dyDescent="0.25">
      <c r="A4" s="40"/>
      <c r="B4" s="41"/>
      <c r="C4" s="41"/>
      <c r="D4" s="41"/>
      <c r="E4" s="41"/>
    </row>
    <row r="5" spans="1:30" s="7" customFormat="1" ht="74.25" customHeight="1" x14ac:dyDescent="0.25">
      <c r="A5" s="49" t="s">
        <v>64</v>
      </c>
      <c r="B5" s="49"/>
      <c r="C5" s="49"/>
      <c r="D5" s="49"/>
      <c r="E5" s="49"/>
    </row>
    <row r="6" spans="1:30" s="7" customFormat="1" ht="18.75" x14ac:dyDescent="0.25">
      <c r="A6" s="18"/>
      <c r="B6" s="18"/>
      <c r="C6" s="9"/>
      <c r="D6" s="9"/>
      <c r="E6" s="11" t="s">
        <v>66</v>
      </c>
    </row>
    <row r="7" spans="1:30" s="7" customFormat="1" ht="23.25" customHeight="1" x14ac:dyDescent="0.25">
      <c r="A7" s="43" t="s">
        <v>0</v>
      </c>
      <c r="B7" s="43" t="s">
        <v>1</v>
      </c>
      <c r="C7" s="44" t="s">
        <v>62</v>
      </c>
      <c r="D7" s="44" t="s">
        <v>31</v>
      </c>
      <c r="E7" s="44" t="s">
        <v>63</v>
      </c>
    </row>
    <row r="8" spans="1:30" s="7" customFormat="1" ht="24.75" customHeight="1" x14ac:dyDescent="0.25">
      <c r="A8" s="43"/>
      <c r="B8" s="43"/>
      <c r="C8" s="44"/>
      <c r="D8" s="44"/>
      <c r="E8" s="44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1:30" s="7" customFormat="1" ht="37.5" x14ac:dyDescent="0.3">
      <c r="A9" s="34" t="s">
        <v>4</v>
      </c>
      <c r="B9" s="35" t="s">
        <v>43</v>
      </c>
      <c r="C9" s="28">
        <v>1316734</v>
      </c>
      <c r="D9" s="28">
        <v>1302238</v>
      </c>
      <c r="E9" s="29">
        <f>D9/C9*100</f>
        <v>98.899094274166231</v>
      </c>
      <c r="F9" s="10"/>
      <c r="G9" s="14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</row>
    <row r="10" spans="1:30" s="7" customFormat="1" ht="37.5" x14ac:dyDescent="0.3">
      <c r="A10" s="34" t="s">
        <v>5</v>
      </c>
      <c r="B10" s="35" t="s">
        <v>39</v>
      </c>
      <c r="C10" s="28">
        <v>964608</v>
      </c>
      <c r="D10" s="28">
        <v>963084</v>
      </c>
      <c r="E10" s="29">
        <f t="shared" ref="E10:E39" si="0">D10/C10*100</f>
        <v>99.842008359872608</v>
      </c>
      <c r="F10" s="10"/>
      <c r="G10" s="14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</row>
    <row r="11" spans="1:30" s="7" customFormat="1" ht="37.5" x14ac:dyDescent="0.3">
      <c r="A11" s="34" t="s">
        <v>6</v>
      </c>
      <c r="B11" s="35" t="s">
        <v>68</v>
      </c>
      <c r="C11" s="28">
        <v>61556</v>
      </c>
      <c r="D11" s="28">
        <v>61474</v>
      </c>
      <c r="E11" s="29">
        <f t="shared" si="0"/>
        <v>99.86678796542985</v>
      </c>
      <c r="G11" s="14"/>
    </row>
    <row r="12" spans="1:30" s="7" customFormat="1" ht="56.25" x14ac:dyDescent="0.3">
      <c r="A12" s="34" t="s">
        <v>7</v>
      </c>
      <c r="B12" s="35" t="s">
        <v>30</v>
      </c>
      <c r="C12" s="28">
        <v>116823</v>
      </c>
      <c r="D12" s="28">
        <v>99676</v>
      </c>
      <c r="E12" s="29">
        <f t="shared" si="0"/>
        <v>85.322239627470623</v>
      </c>
      <c r="G12" s="14"/>
    </row>
    <row r="13" spans="1:30" s="7" customFormat="1" ht="37.5" x14ac:dyDescent="0.3">
      <c r="A13" s="34" t="s">
        <v>8</v>
      </c>
      <c r="B13" s="35" t="s">
        <v>44</v>
      </c>
      <c r="C13" s="28">
        <v>1413</v>
      </c>
      <c r="D13" s="28">
        <v>1296</v>
      </c>
      <c r="E13" s="29">
        <f t="shared" si="0"/>
        <v>91.719745222929944</v>
      </c>
      <c r="G13" s="14"/>
    </row>
    <row r="14" spans="1:30" s="7" customFormat="1" ht="37.5" x14ac:dyDescent="0.3">
      <c r="A14" s="34" t="s">
        <v>9</v>
      </c>
      <c r="B14" s="35" t="s">
        <v>32</v>
      </c>
      <c r="C14" s="28">
        <v>10018409</v>
      </c>
      <c r="D14" s="28">
        <v>9857521</v>
      </c>
      <c r="E14" s="29">
        <f t="shared" si="0"/>
        <v>98.394076344856757</v>
      </c>
      <c r="G14" s="15"/>
    </row>
    <row r="15" spans="1:30" s="7" customFormat="1" ht="37.5" x14ac:dyDescent="0.3">
      <c r="A15" s="34" t="s">
        <v>10</v>
      </c>
      <c r="B15" s="35" t="s">
        <v>45</v>
      </c>
      <c r="C15" s="28">
        <v>318571</v>
      </c>
      <c r="D15" s="28">
        <v>313670</v>
      </c>
      <c r="E15" s="29">
        <f t="shared" si="0"/>
        <v>98.461567437086245</v>
      </c>
      <c r="G15" s="14"/>
    </row>
    <row r="16" spans="1:30" s="7" customFormat="1" ht="93.75" x14ac:dyDescent="0.3">
      <c r="A16" s="34" t="s">
        <v>11</v>
      </c>
      <c r="B16" s="35" t="s">
        <v>33</v>
      </c>
      <c r="C16" s="28">
        <v>185311</v>
      </c>
      <c r="D16" s="28">
        <v>177001</v>
      </c>
      <c r="E16" s="29">
        <f t="shared" si="0"/>
        <v>95.515646669652639</v>
      </c>
      <c r="G16" s="14"/>
    </row>
    <row r="17" spans="1:7" s="7" customFormat="1" ht="56.25" x14ac:dyDescent="0.3">
      <c r="A17" s="34" t="s">
        <v>12</v>
      </c>
      <c r="B17" s="35" t="s">
        <v>46</v>
      </c>
      <c r="C17" s="28">
        <v>24417</v>
      </c>
      <c r="D17" s="28">
        <v>19795</v>
      </c>
      <c r="E17" s="29">
        <f t="shared" si="0"/>
        <v>81.070565589548266</v>
      </c>
      <c r="G17" s="14"/>
    </row>
    <row r="18" spans="1:7" s="7" customFormat="1" ht="56.25" x14ac:dyDescent="0.3">
      <c r="A18" s="34" t="s">
        <v>13</v>
      </c>
      <c r="B18" s="35" t="s">
        <v>67</v>
      </c>
      <c r="C18" s="28">
        <v>360197</v>
      </c>
      <c r="D18" s="28">
        <v>359006</v>
      </c>
      <c r="E18" s="29">
        <f t="shared" si="0"/>
        <v>99.669347607003942</v>
      </c>
      <c r="G18" s="14"/>
    </row>
    <row r="19" spans="1:7" s="7" customFormat="1" ht="56.25" x14ac:dyDescent="0.3">
      <c r="A19" s="34" t="s">
        <v>14</v>
      </c>
      <c r="B19" s="35" t="s">
        <v>47</v>
      </c>
      <c r="C19" s="28">
        <v>31178</v>
      </c>
      <c r="D19" s="28">
        <v>31177</v>
      </c>
      <c r="E19" s="29">
        <f t="shared" si="0"/>
        <v>99.996792610173841</v>
      </c>
      <c r="G19" s="14"/>
    </row>
    <row r="20" spans="1:7" s="7" customFormat="1" ht="37.5" x14ac:dyDescent="0.3">
      <c r="A20" s="34" t="s">
        <v>15</v>
      </c>
      <c r="B20" s="35" t="s">
        <v>48</v>
      </c>
      <c r="C20" s="28">
        <v>823365</v>
      </c>
      <c r="D20" s="28">
        <v>793052</v>
      </c>
      <c r="E20" s="29">
        <f t="shared" si="0"/>
        <v>96.318400709284461</v>
      </c>
      <c r="G20" s="15"/>
    </row>
    <row r="21" spans="1:7" s="7" customFormat="1" ht="56.25" x14ac:dyDescent="0.3">
      <c r="A21" s="34" t="s">
        <v>16</v>
      </c>
      <c r="B21" s="35" t="s">
        <v>49</v>
      </c>
      <c r="C21" s="28">
        <v>46124</v>
      </c>
      <c r="D21" s="28">
        <v>29824</v>
      </c>
      <c r="E21" s="29">
        <f t="shared" si="0"/>
        <v>64.660480444020465</v>
      </c>
      <c r="G21" s="14"/>
    </row>
    <row r="22" spans="1:7" s="7" customFormat="1" ht="56.25" x14ac:dyDescent="0.3">
      <c r="A22" s="34" t="s">
        <v>17</v>
      </c>
      <c r="B22" s="35" t="s">
        <v>50</v>
      </c>
      <c r="C22" s="24">
        <f>C23+C24+C25+C26</f>
        <v>3823356</v>
      </c>
      <c r="D22" s="24">
        <f>D23+D24+D25+D26</f>
        <v>3187978</v>
      </c>
      <c r="E22" s="29">
        <f t="shared" si="0"/>
        <v>83.381667833181112</v>
      </c>
      <c r="G22" s="14"/>
    </row>
    <row r="23" spans="1:7" s="7" customFormat="1" ht="33.75" x14ac:dyDescent="0.3">
      <c r="A23" s="42"/>
      <c r="B23" s="36" t="s">
        <v>34</v>
      </c>
      <c r="C23" s="25">
        <v>455788</v>
      </c>
      <c r="D23" s="25">
        <v>453492</v>
      </c>
      <c r="E23" s="30">
        <f t="shared" si="0"/>
        <v>99.49625703177793</v>
      </c>
      <c r="G23" s="16"/>
    </row>
    <row r="24" spans="1:7" s="7" customFormat="1" ht="33.75" x14ac:dyDescent="0.3">
      <c r="A24" s="42"/>
      <c r="B24" s="36" t="s">
        <v>35</v>
      </c>
      <c r="C24" s="25">
        <v>1360967</v>
      </c>
      <c r="D24" s="25">
        <v>1005788</v>
      </c>
      <c r="E24" s="30">
        <f t="shared" si="0"/>
        <v>73.902453182185894</v>
      </c>
      <c r="G24" s="17"/>
    </row>
    <row r="25" spans="1:7" s="7" customFormat="1" ht="50.25" x14ac:dyDescent="0.3">
      <c r="A25" s="42"/>
      <c r="B25" s="36" t="s">
        <v>36</v>
      </c>
      <c r="C25" s="25">
        <v>1797669</v>
      </c>
      <c r="D25" s="25">
        <v>1549191</v>
      </c>
      <c r="E25" s="30">
        <f>D25/C25*100</f>
        <v>86.177766874769489</v>
      </c>
      <c r="G25" s="17"/>
    </row>
    <row r="26" spans="1:7" s="7" customFormat="1" ht="33.75" x14ac:dyDescent="0.3">
      <c r="A26" s="42"/>
      <c r="B26" s="36" t="s">
        <v>65</v>
      </c>
      <c r="C26" s="25">
        <v>208932</v>
      </c>
      <c r="D26" s="25">
        <v>179507</v>
      </c>
      <c r="E26" s="30">
        <f t="shared" si="0"/>
        <v>85.916470430570712</v>
      </c>
      <c r="G26" s="16"/>
    </row>
    <row r="27" spans="1:7" s="7" customFormat="1" ht="56.25" x14ac:dyDescent="0.3">
      <c r="A27" s="34" t="s">
        <v>18</v>
      </c>
      <c r="B27" s="35" t="s">
        <v>51</v>
      </c>
      <c r="C27" s="24">
        <v>85602</v>
      </c>
      <c r="D27" s="24">
        <v>84780</v>
      </c>
      <c r="E27" s="29">
        <f t="shared" si="0"/>
        <v>99.039742062101354</v>
      </c>
      <c r="G27" s="14"/>
    </row>
    <row r="28" spans="1:7" s="7" customFormat="1" ht="37.5" x14ac:dyDescent="0.3">
      <c r="A28" s="34" t="s">
        <v>19</v>
      </c>
      <c r="B28" s="35" t="s">
        <v>52</v>
      </c>
      <c r="C28" s="24">
        <v>182</v>
      </c>
      <c r="D28" s="24">
        <v>182</v>
      </c>
      <c r="E28" s="29">
        <f t="shared" si="0"/>
        <v>100</v>
      </c>
      <c r="G28" s="14"/>
    </row>
    <row r="29" spans="1:7" s="7" customFormat="1" ht="37.5" x14ac:dyDescent="0.3">
      <c r="A29" s="34" t="s">
        <v>20</v>
      </c>
      <c r="B29" s="35" t="s">
        <v>53</v>
      </c>
      <c r="C29" s="24">
        <v>14425</v>
      </c>
      <c r="D29" s="24">
        <v>12477</v>
      </c>
      <c r="E29" s="29">
        <f t="shared" si="0"/>
        <v>86.495667244367411</v>
      </c>
      <c r="G29" s="14"/>
    </row>
    <row r="30" spans="1:7" s="7" customFormat="1" ht="37.5" x14ac:dyDescent="0.3">
      <c r="A30" s="34" t="s">
        <v>21</v>
      </c>
      <c r="B30" s="35" t="s">
        <v>40</v>
      </c>
      <c r="C30" s="24">
        <v>1561881</v>
      </c>
      <c r="D30" s="24">
        <v>1542595</v>
      </c>
      <c r="E30" s="29">
        <f t="shared" si="0"/>
        <v>98.765206824335522</v>
      </c>
      <c r="G30" s="14"/>
    </row>
    <row r="31" spans="1:7" s="19" customFormat="1" ht="30.75" x14ac:dyDescent="0.3">
      <c r="A31" s="37"/>
      <c r="B31" s="26" t="s">
        <v>41</v>
      </c>
      <c r="C31" s="27">
        <v>1280</v>
      </c>
      <c r="D31" s="27">
        <v>1190</v>
      </c>
      <c r="E31" s="30">
        <f t="shared" si="0"/>
        <v>92.96875</v>
      </c>
      <c r="G31" s="20"/>
    </row>
    <row r="32" spans="1:7" s="7" customFormat="1" ht="56.25" x14ac:dyDescent="0.3">
      <c r="A32" s="34" t="s">
        <v>22</v>
      </c>
      <c r="B32" s="35" t="s">
        <v>54</v>
      </c>
      <c r="C32" s="24">
        <v>76255</v>
      </c>
      <c r="D32" s="24">
        <v>74887</v>
      </c>
      <c r="E32" s="29">
        <f t="shared" si="0"/>
        <v>98.206019277424431</v>
      </c>
      <c r="G32" s="15"/>
    </row>
    <row r="33" spans="1:10" s="7" customFormat="1" ht="37.5" x14ac:dyDescent="0.3">
      <c r="A33" s="34" t="s">
        <v>23</v>
      </c>
      <c r="B33" s="35" t="s">
        <v>55</v>
      </c>
      <c r="C33" s="24">
        <v>147237</v>
      </c>
      <c r="D33" s="24">
        <v>83471</v>
      </c>
      <c r="E33" s="29">
        <f t="shared" si="0"/>
        <v>56.691592466567506</v>
      </c>
      <c r="G33" s="14"/>
      <c r="H33" s="6"/>
      <c r="J33" s="6"/>
    </row>
    <row r="34" spans="1:10" s="7" customFormat="1" ht="56.25" x14ac:dyDescent="0.3">
      <c r="A34" s="34" t="s">
        <v>24</v>
      </c>
      <c r="B34" s="35" t="s">
        <v>56</v>
      </c>
      <c r="C34" s="24">
        <v>6260</v>
      </c>
      <c r="D34" s="24">
        <v>6260</v>
      </c>
      <c r="E34" s="29">
        <f t="shared" si="0"/>
        <v>100</v>
      </c>
      <c r="G34" s="14"/>
    </row>
    <row r="35" spans="1:10" s="7" customFormat="1" ht="37.5" x14ac:dyDescent="0.3">
      <c r="A35" s="34" t="s">
        <v>25</v>
      </c>
      <c r="B35" s="35" t="s">
        <v>57</v>
      </c>
      <c r="C35" s="24">
        <v>1240</v>
      </c>
      <c r="D35" s="24">
        <v>665</v>
      </c>
      <c r="E35" s="29">
        <f t="shared" si="0"/>
        <v>53.629032258064512</v>
      </c>
      <c r="G35" s="14"/>
    </row>
    <row r="36" spans="1:10" s="7" customFormat="1" ht="93.75" x14ac:dyDescent="0.3">
      <c r="A36" s="34" t="s">
        <v>26</v>
      </c>
      <c r="B36" s="35" t="s">
        <v>37</v>
      </c>
      <c r="C36" s="24">
        <v>199546</v>
      </c>
      <c r="D36" s="24">
        <v>198681</v>
      </c>
      <c r="E36" s="29">
        <f t="shared" si="0"/>
        <v>99.56651599130025</v>
      </c>
      <c r="G36" s="14"/>
    </row>
    <row r="37" spans="1:10" s="7" customFormat="1" ht="56.25" x14ac:dyDescent="0.3">
      <c r="A37" s="34" t="s">
        <v>27</v>
      </c>
      <c r="B37" s="35" t="s">
        <v>42</v>
      </c>
      <c r="C37" s="24">
        <v>17417</v>
      </c>
      <c r="D37" s="24">
        <v>15067</v>
      </c>
      <c r="E37" s="29">
        <f t="shared" si="0"/>
        <v>86.507435264396861</v>
      </c>
      <c r="G37" s="14"/>
    </row>
    <row r="38" spans="1:10" s="7" customFormat="1" ht="56.25" x14ac:dyDescent="0.3">
      <c r="A38" s="34" t="s">
        <v>28</v>
      </c>
      <c r="B38" s="35" t="s">
        <v>58</v>
      </c>
      <c r="C38" s="24">
        <v>565705</v>
      </c>
      <c r="D38" s="24">
        <v>483784</v>
      </c>
      <c r="E38" s="29">
        <f t="shared" si="0"/>
        <v>85.518777454680446</v>
      </c>
      <c r="G38" s="14"/>
    </row>
    <row r="39" spans="1:10" s="7" customFormat="1" ht="37.5" x14ac:dyDescent="0.3">
      <c r="A39" s="34" t="s">
        <v>29</v>
      </c>
      <c r="B39" s="35" t="s">
        <v>2</v>
      </c>
      <c r="C39" s="24">
        <v>488381</v>
      </c>
      <c r="D39" s="24">
        <v>404282</v>
      </c>
      <c r="E39" s="29">
        <f t="shared" si="0"/>
        <v>82.780042630651067</v>
      </c>
      <c r="G39" s="14"/>
    </row>
    <row r="40" spans="1:10" s="7" customFormat="1" ht="37.5" x14ac:dyDescent="0.3">
      <c r="A40" s="34" t="s">
        <v>60</v>
      </c>
      <c r="B40" s="35" t="s">
        <v>59</v>
      </c>
      <c r="C40" s="24">
        <v>224185</v>
      </c>
      <c r="D40" s="24">
        <v>141377</v>
      </c>
      <c r="E40" s="29">
        <f t="shared" ref="E40:E41" si="1">D40/C40*100</f>
        <v>63.062649151370522</v>
      </c>
      <c r="G40" s="15"/>
    </row>
    <row r="41" spans="1:10" s="7" customFormat="1" ht="21.75" customHeight="1" x14ac:dyDescent="0.3">
      <c r="A41" s="38"/>
      <c r="B41" s="39" t="s">
        <v>3</v>
      </c>
      <c r="C41" s="13">
        <f>C9+C10+C11+C12+C13+C14+C15+C16+C17+C18+C19+C20+C21+C22+C27+C28+C29+C30+C32+C33+C34+C35+C36+C37+C38+C39+C40</f>
        <v>21480378</v>
      </c>
      <c r="D41" s="13">
        <f>D9+D10+D11+D12+D13+D14+D15+D16+D17+D18+D19+D20+D21+D22+D27+D28+D29+D30+D32+D33+D34+D35+D36+D37+D38+D39+D40</f>
        <v>20245300</v>
      </c>
      <c r="E41" s="31">
        <f t="shared" si="1"/>
        <v>94.25020360442447</v>
      </c>
    </row>
    <row r="42" spans="1:10" ht="18.75" x14ac:dyDescent="0.25">
      <c r="B42" s="5"/>
      <c r="C42" s="12"/>
      <c r="D42" s="1"/>
      <c r="E42" s="1"/>
    </row>
    <row r="43" spans="1:10" ht="18.75" x14ac:dyDescent="0.3">
      <c r="B43" s="5"/>
      <c r="C43" s="21"/>
      <c r="D43" s="22"/>
      <c r="E43" s="3"/>
    </row>
    <row r="44" spans="1:10" x14ac:dyDescent="0.25">
      <c r="B44" s="8"/>
      <c r="C44" s="6"/>
      <c r="D44" s="3"/>
      <c r="E44" s="3"/>
    </row>
    <row r="45" spans="1:10" x14ac:dyDescent="0.25">
      <c r="B45" s="5"/>
      <c r="C45" s="23"/>
      <c r="D45" s="23"/>
      <c r="E45" s="3"/>
    </row>
    <row r="46" spans="1:10" x14ac:dyDescent="0.25">
      <c r="C46" s="6"/>
      <c r="D46" s="3"/>
      <c r="E46" s="3"/>
    </row>
    <row r="47" spans="1:10" x14ac:dyDescent="0.25">
      <c r="C47" s="6"/>
      <c r="D47" s="6"/>
      <c r="E47" s="3"/>
    </row>
    <row r="48" spans="1:10" x14ac:dyDescent="0.25">
      <c r="B48" s="5"/>
      <c r="C48" s="6"/>
      <c r="D48" s="3"/>
      <c r="E48" s="3"/>
    </row>
    <row r="49" spans="2:5" x14ac:dyDescent="0.25">
      <c r="B49" s="32"/>
      <c r="D49" s="33"/>
      <c r="E49" s="3"/>
    </row>
    <row r="50" spans="2:5" x14ac:dyDescent="0.25">
      <c r="B50" s="5"/>
      <c r="C50" s="6"/>
      <c r="D50" s="3"/>
      <c r="E50" s="3"/>
    </row>
    <row r="51" spans="2:5" x14ac:dyDescent="0.25">
      <c r="C51" s="6"/>
      <c r="D51" s="3"/>
      <c r="E51" s="3"/>
    </row>
    <row r="52" spans="2:5" x14ac:dyDescent="0.25">
      <c r="C52" s="6"/>
      <c r="D52" s="3"/>
      <c r="E52" s="3"/>
    </row>
    <row r="53" spans="2:5" x14ac:dyDescent="0.25">
      <c r="C53" s="6"/>
      <c r="D53" s="3"/>
      <c r="E53" s="3"/>
    </row>
    <row r="54" spans="2:5" x14ac:dyDescent="0.25">
      <c r="C54" s="6"/>
      <c r="D54" s="3"/>
      <c r="E54" s="3"/>
    </row>
    <row r="61" spans="2:5" x14ac:dyDescent="0.25">
      <c r="C61" s="6"/>
    </row>
    <row r="62" spans="2:5" x14ac:dyDescent="0.25">
      <c r="C62" s="6"/>
    </row>
  </sheetData>
  <mergeCells count="10">
    <mergeCell ref="E7:E8"/>
    <mergeCell ref="A1:E1"/>
    <mergeCell ref="A2:E2"/>
    <mergeCell ref="A3:E3"/>
    <mergeCell ref="A5:E5"/>
    <mergeCell ref="A23:A26"/>
    <mergeCell ref="A7:A8"/>
    <mergeCell ref="B7:B8"/>
    <mergeCell ref="C7:C8"/>
    <mergeCell ref="D7:D8"/>
  </mergeCells>
  <pageMargins left="0.43307086614173229" right="0.27559055118110237" top="0.47244094488188981" bottom="0.19685039370078741" header="0.27559055118110237" footer="0.27559055118110237"/>
  <pageSetup paperSize="9" scale="70" firstPageNumber="109" fitToHeight="0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0" sqref="G3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МП 2024</vt:lpstr>
      <vt:lpstr>Лист2</vt:lpstr>
      <vt:lpstr>Лист3</vt:lpstr>
      <vt:lpstr>'МП 2024'!Заголовки_для_печати</vt:lpstr>
      <vt:lpstr>'МП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Петрунькина Марина Александровна</dc:creator>
  <cp:lastModifiedBy>Людмила В. Александрович</cp:lastModifiedBy>
  <cp:lastPrinted>2025-06-03T04:44:19Z</cp:lastPrinted>
  <dcterms:created xsi:type="dcterms:W3CDTF">2015-09-30T07:41:26Z</dcterms:created>
  <dcterms:modified xsi:type="dcterms:W3CDTF">2025-06-03T04:45:22Z</dcterms:modified>
</cp:coreProperties>
</file>